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 1" sheetId="2" r:id="rId1"/>
  </sheets>
  <definedNames>
    <definedName name="_xlnm.Print_Titles" localSheetId="0">'Лист 1'!$6:$9</definedName>
    <definedName name="_xlnm.Print_Area" localSheetId="0">'Лист 1'!$A$1:$H$68</definedName>
  </definedNames>
  <calcPr calcId="125725"/>
</workbook>
</file>

<file path=xl/calcChain.xml><?xml version="1.0" encoding="utf-8"?>
<calcChain xmlns="http://schemas.openxmlformats.org/spreadsheetml/2006/main">
  <c r="G31" i="2"/>
  <c r="D31" s="1"/>
  <c r="G55"/>
  <c r="G47"/>
  <c r="G63" l="1"/>
  <c r="D48"/>
  <c r="H42"/>
  <c r="F62"/>
  <c r="D57"/>
  <c r="D56"/>
  <c r="D55"/>
  <c r="D54"/>
  <c r="D53"/>
  <c r="D52"/>
  <c r="D51"/>
  <c r="H50"/>
  <c r="G50"/>
  <c r="F50"/>
  <c r="E50"/>
  <c r="E10"/>
  <c r="F10"/>
  <c r="H10"/>
  <c r="B9"/>
  <c r="C9" s="1"/>
  <c r="D9" s="1"/>
  <c r="E9" s="1"/>
  <c r="F9" s="1"/>
  <c r="G9" s="1"/>
  <c r="H9" s="1"/>
  <c r="D50" l="1"/>
  <c r="F65"/>
  <c r="F63"/>
  <c r="H62"/>
  <c r="H61"/>
  <c r="F60"/>
  <c r="G61"/>
  <c r="F59"/>
  <c r="G65"/>
  <c r="G64"/>
  <c r="E63"/>
  <c r="E62"/>
  <c r="E61"/>
  <c r="D35"/>
  <c r="H60"/>
  <c r="E42"/>
  <c r="D44"/>
  <c r="D46"/>
  <c r="H63"/>
  <c r="F42"/>
  <c r="H64"/>
  <c r="D49"/>
  <c r="H65"/>
  <c r="D17"/>
  <c r="D16"/>
  <c r="D15"/>
  <c r="D13"/>
  <c r="D12"/>
  <c r="G42"/>
  <c r="D42" s="1"/>
  <c r="G59"/>
  <c r="F64"/>
  <c r="F61"/>
  <c r="D23"/>
  <c r="E34"/>
  <c r="D41"/>
  <c r="D39"/>
  <c r="E59"/>
  <c r="E65"/>
  <c r="E60"/>
  <c r="H59"/>
  <c r="E64"/>
  <c r="G62"/>
  <c r="D28"/>
  <c r="D30"/>
  <c r="D45"/>
  <c r="D43"/>
  <c r="D47"/>
  <c r="F34"/>
  <c r="H34"/>
  <c r="D37"/>
  <c r="D40"/>
  <c r="D38"/>
  <c r="G34"/>
  <c r="D36"/>
  <c r="G26"/>
  <c r="D32"/>
  <c r="G18"/>
  <c r="F18"/>
  <c r="D20"/>
  <c r="D19"/>
  <c r="H18"/>
  <c r="D25"/>
  <c r="D24"/>
  <c r="D22"/>
  <c r="D21"/>
  <c r="E18"/>
  <c r="D11"/>
  <c r="D65" l="1"/>
  <c r="D62"/>
  <c r="F26"/>
  <c r="D29"/>
  <c r="D33"/>
  <c r="D61"/>
  <c r="D63"/>
  <c r="D59"/>
  <c r="D64"/>
  <c r="D27"/>
  <c r="H58"/>
  <c r="F58"/>
  <c r="E58"/>
  <c r="G60"/>
  <c r="G58" s="1"/>
  <c r="H26"/>
  <c r="D14"/>
  <c r="G10"/>
  <c r="D10" s="1"/>
  <c r="D34"/>
  <c r="E26"/>
  <c r="D18"/>
  <c r="D26" l="1"/>
  <c r="D58"/>
  <c r="J65" s="1"/>
  <c r="D60"/>
</calcChain>
</file>

<file path=xl/sharedStrings.xml><?xml version="1.0" encoding="utf-8"?>
<sst xmlns="http://schemas.openxmlformats.org/spreadsheetml/2006/main" count="28" uniqueCount="22">
  <si>
    <t>Наименование мероприятия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</si>
  <si>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</si>
  <si>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</si>
  <si>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№ п/п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</si>
  <si>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</si>
  <si>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</si>
  <si>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</si>
  <si>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</si>
  <si>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</si>
  <si>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</si>
  <si>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</si>
  <si>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</si>
  <si>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</si>
  <si>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</si>
  <si>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</si>
  <si>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</si>
  <si>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</si>
  <si>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всего 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</si>
  <si>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</si>
  <si>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                                                                                                              образования Кавказский район                                                                                О.М. Ляхов</t>
  </si>
  <si>
    <t>ПРИЛОЖЕНИЕ № 2
к изменениям, утвержденным постановлением администрации муниципального образования
Кавказский район
от 21.06.2019 № 842</t>
  </si>
  <si>
    <t>ПРИЛОЖЕНИЕ №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21.06.2019 № 842 )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</si>
</sst>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0" xfId="0" applyNumberFormat="1" applyFont="1" applyFill="1" applyAlignment="1">
      <alignment horizont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view="pageBreakPreview" zoomScale="90" zoomScaleNormal="75" zoomScaleSheetLayoutView="90" workbookViewId="0">
      <selection activeCell="C3" sqref="C3"/>
    </sheetView>
  </sheetViews>
  <sheetFormatPr defaultRowHeight="15.75"/>
  <cols>
    <col min="1" max="1" width="6.28515625" style="2" customWidth="1"/>
    <col min="2" max="2" width="35.7109375" style="1" customWidth="1"/>
    <col min="3" max="3" width="11.42578125" style="1" customWidth="1"/>
    <col min="4" max="4" width="10.85546875" style="8" customWidth="1"/>
    <col min="5" max="5" width="9.28515625" style="8" bestFit="1" customWidth="1"/>
    <col min="6" max="6" width="10.140625" style="8" bestFit="1" customWidth="1"/>
    <col min="7" max="7" width="11.5703125" style="8" customWidth="1"/>
    <col min="8" max="8" width="10.140625" style="8" bestFit="1" customWidth="1"/>
    <col min="9" max="9" width="9.140625" style="1"/>
    <col min="10" max="10" width="9.28515625" style="1" bestFit="1" customWidth="1"/>
    <col min="11" max="16384" width="9.140625" style="1"/>
  </cols>
  <sheetData>
    <row r="1" spans="1:8" ht="91.5" customHeight="1">
      <c r="D1" s="17" t="s">
        <v>20</v>
      </c>
      <c r="E1" s="17"/>
      <c r="F1" s="17"/>
      <c r="G1" s="17"/>
      <c r="H1" s="17"/>
    </row>
    <row r="2" spans="1:8" ht="13.5" customHeight="1"/>
    <row r="3" spans="1:8" ht="181.5" customHeight="1">
      <c r="D3" s="17" t="s">
        <v>21</v>
      </c>
      <c r="E3" s="17"/>
      <c r="F3" s="17"/>
      <c r="G3" s="17"/>
      <c r="H3" s="17"/>
    </row>
    <row r="4" spans="1:8" ht="55.5" customHeight="1">
      <c r="A4" s="14" t="s">
        <v>18</v>
      </c>
      <c r="B4" s="14"/>
      <c r="C4" s="14"/>
      <c r="D4" s="14"/>
      <c r="E4" s="14"/>
      <c r="F4" s="14"/>
      <c r="G4" s="14"/>
      <c r="H4" s="14"/>
    </row>
    <row r="6" spans="1:8" ht="38.25" customHeight="1">
      <c r="A6" s="23" t="s">
        <v>3</v>
      </c>
      <c r="B6" s="24" t="s">
        <v>0</v>
      </c>
      <c r="C6" s="21" t="s">
        <v>4</v>
      </c>
      <c r="D6" s="18" t="s">
        <v>5</v>
      </c>
      <c r="E6" s="18"/>
      <c r="F6" s="18"/>
      <c r="G6" s="18"/>
      <c r="H6" s="18"/>
    </row>
    <row r="7" spans="1:8" ht="36.75" customHeight="1">
      <c r="A7" s="23"/>
      <c r="B7" s="24"/>
      <c r="C7" s="21"/>
      <c r="D7" s="18" t="s">
        <v>6</v>
      </c>
      <c r="E7" s="18" t="s">
        <v>7</v>
      </c>
      <c r="F7" s="20"/>
      <c r="G7" s="20"/>
      <c r="H7" s="20"/>
    </row>
    <row r="8" spans="1:8" ht="64.5" customHeight="1">
      <c r="A8" s="23"/>
      <c r="B8" s="24"/>
      <c r="C8" s="22"/>
      <c r="D8" s="19"/>
      <c r="E8" s="9" t="s">
        <v>8</v>
      </c>
      <c r="F8" s="9" t="s">
        <v>9</v>
      </c>
      <c r="G8" s="9" t="s">
        <v>10</v>
      </c>
      <c r="H8" s="9" t="s">
        <v>11</v>
      </c>
    </row>
    <row r="9" spans="1:8">
      <c r="A9" s="6">
        <v>1</v>
      </c>
      <c r="B9" s="7">
        <f>A9+1</f>
        <v>2</v>
      </c>
      <c r="C9" s="7">
        <f t="shared" ref="C9:H9" si="0">B9+1</f>
        <v>3</v>
      </c>
      <c r="D9" s="7">
        <f t="shared" si="0"/>
        <v>4</v>
      </c>
      <c r="E9" s="7">
        <f t="shared" si="0"/>
        <v>5</v>
      </c>
      <c r="F9" s="7">
        <f t="shared" si="0"/>
        <v>6</v>
      </c>
      <c r="G9" s="7">
        <f t="shared" si="0"/>
        <v>7</v>
      </c>
      <c r="H9" s="7">
        <f t="shared" si="0"/>
        <v>8</v>
      </c>
    </row>
    <row r="10" spans="1:8" ht="15.75" customHeight="1">
      <c r="A10" s="16"/>
      <c r="B10" s="15" t="s">
        <v>12</v>
      </c>
      <c r="C10" s="10" t="s">
        <v>17</v>
      </c>
      <c r="D10" s="4">
        <f>SUM(E10:H10)</f>
        <v>14593</v>
      </c>
      <c r="E10" s="4">
        <f t="shared" ref="E10:H10" si="1">SUM(E11:E17)</f>
        <v>0</v>
      </c>
      <c r="F10" s="4">
        <f t="shared" si="1"/>
        <v>0</v>
      </c>
      <c r="G10" s="4">
        <f t="shared" si="1"/>
        <v>14593</v>
      </c>
      <c r="H10" s="4">
        <f t="shared" si="1"/>
        <v>0</v>
      </c>
    </row>
    <row r="11" spans="1:8">
      <c r="A11" s="16"/>
      <c r="B11" s="15"/>
      <c r="C11" s="10">
        <v>2015</v>
      </c>
      <c r="D11" s="4">
        <f>SUM(E11:H11)</f>
        <v>1950</v>
      </c>
      <c r="E11" s="4">
        <v>0</v>
      </c>
      <c r="F11" s="4">
        <v>0</v>
      </c>
      <c r="G11" s="4">
        <v>1950</v>
      </c>
      <c r="H11" s="4">
        <v>0</v>
      </c>
    </row>
    <row r="12" spans="1:8">
      <c r="A12" s="16"/>
      <c r="B12" s="15"/>
      <c r="C12" s="10">
        <v>2016</v>
      </c>
      <c r="D12" s="4">
        <f t="shared" ref="D12:D17" si="2">SUM(E12:H12)</f>
        <v>1555</v>
      </c>
      <c r="E12" s="4">
        <v>0</v>
      </c>
      <c r="F12" s="4">
        <v>0</v>
      </c>
      <c r="G12" s="4">
        <v>1555</v>
      </c>
      <c r="H12" s="4">
        <v>0</v>
      </c>
    </row>
    <row r="13" spans="1:8">
      <c r="A13" s="16"/>
      <c r="B13" s="15"/>
      <c r="C13" s="10">
        <v>2017</v>
      </c>
      <c r="D13" s="4">
        <f t="shared" si="2"/>
        <v>1910</v>
      </c>
      <c r="E13" s="4">
        <v>0</v>
      </c>
      <c r="F13" s="4">
        <v>0</v>
      </c>
      <c r="G13" s="4">
        <v>1910</v>
      </c>
      <c r="H13" s="4">
        <v>0</v>
      </c>
    </row>
    <row r="14" spans="1:8">
      <c r="A14" s="16"/>
      <c r="B14" s="15"/>
      <c r="C14" s="3">
        <v>2018</v>
      </c>
      <c r="D14" s="4">
        <f t="shared" si="2"/>
        <v>2286</v>
      </c>
      <c r="E14" s="4">
        <v>0</v>
      </c>
      <c r="F14" s="4">
        <v>0</v>
      </c>
      <c r="G14" s="4">
        <v>2286</v>
      </c>
      <c r="H14" s="4">
        <v>0</v>
      </c>
    </row>
    <row r="15" spans="1:8">
      <c r="A15" s="16"/>
      <c r="B15" s="15"/>
      <c r="C15" s="3">
        <v>2019</v>
      </c>
      <c r="D15" s="4">
        <f t="shared" si="2"/>
        <v>2232</v>
      </c>
      <c r="E15" s="4">
        <v>0</v>
      </c>
      <c r="F15" s="4">
        <v>0</v>
      </c>
      <c r="G15" s="4">
        <v>2232</v>
      </c>
      <c r="H15" s="4">
        <v>0</v>
      </c>
    </row>
    <row r="16" spans="1:8">
      <c r="A16" s="16"/>
      <c r="B16" s="15"/>
      <c r="C16" s="3">
        <v>2020</v>
      </c>
      <c r="D16" s="4">
        <f t="shared" si="2"/>
        <v>2330</v>
      </c>
      <c r="E16" s="4">
        <v>0</v>
      </c>
      <c r="F16" s="4">
        <v>0</v>
      </c>
      <c r="G16" s="4">
        <v>2330</v>
      </c>
      <c r="H16" s="4">
        <v>0</v>
      </c>
    </row>
    <row r="17" spans="1:8">
      <c r="A17" s="16"/>
      <c r="B17" s="15"/>
      <c r="C17" s="3">
        <v>2021</v>
      </c>
      <c r="D17" s="4">
        <f t="shared" si="2"/>
        <v>2330</v>
      </c>
      <c r="E17" s="4">
        <v>0</v>
      </c>
      <c r="F17" s="4">
        <v>0</v>
      </c>
      <c r="G17" s="4">
        <v>2330</v>
      </c>
      <c r="H17" s="4">
        <v>0</v>
      </c>
    </row>
    <row r="18" spans="1:8" ht="15.75" customHeight="1">
      <c r="A18" s="16">
        <v>2</v>
      </c>
      <c r="B18" s="15" t="s">
        <v>13</v>
      </c>
      <c r="C18" s="10" t="s">
        <v>17</v>
      </c>
      <c r="D18" s="4">
        <f>SUM(E18:H18)</f>
        <v>116159.1</v>
      </c>
      <c r="E18" s="4">
        <f t="shared" ref="E18" si="3">SUM(E19:E25)</f>
        <v>0</v>
      </c>
      <c r="F18" s="4">
        <f t="shared" ref="F18" si="4">SUM(F19:F25)</f>
        <v>669.09999999999991</v>
      </c>
      <c r="G18" s="4">
        <f t="shared" ref="G18" si="5">SUM(G19:G25)</f>
        <v>107906.9</v>
      </c>
      <c r="H18" s="4">
        <f t="shared" ref="H18" si="6">SUM(H19:H25)</f>
        <v>7583.1</v>
      </c>
    </row>
    <row r="19" spans="1:8" ht="15" customHeight="1">
      <c r="A19" s="16"/>
      <c r="B19" s="15"/>
      <c r="C19" s="10">
        <v>2015</v>
      </c>
      <c r="D19" s="4">
        <f>SUM(E19:H19)</f>
        <v>58009.8</v>
      </c>
      <c r="E19" s="4">
        <v>0</v>
      </c>
      <c r="F19" s="4">
        <v>347.9</v>
      </c>
      <c r="G19" s="4">
        <v>53533.9</v>
      </c>
      <c r="H19" s="4">
        <v>4128</v>
      </c>
    </row>
    <row r="20" spans="1:8" ht="15" customHeight="1">
      <c r="A20" s="16"/>
      <c r="B20" s="15"/>
      <c r="C20" s="10">
        <v>2016</v>
      </c>
      <c r="D20" s="4">
        <f t="shared" ref="D20:D25" si="7">SUM(E20:H20)</f>
        <v>58149.299999999996</v>
      </c>
      <c r="E20" s="4">
        <v>0</v>
      </c>
      <c r="F20" s="4">
        <v>321.2</v>
      </c>
      <c r="G20" s="4">
        <v>54373</v>
      </c>
      <c r="H20" s="4">
        <v>3455.1</v>
      </c>
    </row>
    <row r="21" spans="1:8" ht="15" customHeight="1">
      <c r="A21" s="16"/>
      <c r="B21" s="15"/>
      <c r="C21" s="10">
        <v>2017</v>
      </c>
      <c r="D21" s="4">
        <f t="shared" si="7"/>
        <v>0</v>
      </c>
      <c r="E21" s="4">
        <v>0</v>
      </c>
      <c r="F21" s="4">
        <v>0</v>
      </c>
      <c r="G21" s="4">
        <v>0</v>
      </c>
      <c r="H21" s="4">
        <v>0</v>
      </c>
    </row>
    <row r="22" spans="1:8" ht="15" customHeight="1">
      <c r="A22" s="16"/>
      <c r="B22" s="15"/>
      <c r="C22" s="3">
        <v>2018</v>
      </c>
      <c r="D22" s="4">
        <f t="shared" si="7"/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5" customHeight="1">
      <c r="A23" s="16"/>
      <c r="B23" s="15"/>
      <c r="C23" s="3">
        <v>2019</v>
      </c>
      <c r="D23" s="4">
        <f t="shared" si="7"/>
        <v>0</v>
      </c>
      <c r="E23" s="4">
        <v>0</v>
      </c>
      <c r="F23" s="4">
        <v>0</v>
      </c>
      <c r="G23" s="4">
        <v>0</v>
      </c>
      <c r="H23" s="4">
        <v>0</v>
      </c>
    </row>
    <row r="24" spans="1:8" ht="15" customHeight="1">
      <c r="A24" s="16"/>
      <c r="B24" s="15"/>
      <c r="C24" s="3">
        <v>2020</v>
      </c>
      <c r="D24" s="4">
        <f t="shared" si="7"/>
        <v>0</v>
      </c>
      <c r="E24" s="4">
        <v>0</v>
      </c>
      <c r="F24" s="4">
        <v>0</v>
      </c>
      <c r="G24" s="4">
        <v>0</v>
      </c>
      <c r="H24" s="4">
        <v>0</v>
      </c>
    </row>
    <row r="25" spans="1:8" ht="15.75" customHeight="1">
      <c r="A25" s="16"/>
      <c r="B25" s="15"/>
      <c r="C25" s="3">
        <v>2021</v>
      </c>
      <c r="D25" s="4">
        <f t="shared" si="7"/>
        <v>0</v>
      </c>
      <c r="E25" s="4">
        <v>0</v>
      </c>
      <c r="F25" s="4">
        <v>0</v>
      </c>
      <c r="G25" s="4">
        <v>0</v>
      </c>
      <c r="H25" s="4">
        <v>0</v>
      </c>
    </row>
    <row r="26" spans="1:8" ht="15" customHeight="1">
      <c r="A26" s="16">
        <v>3</v>
      </c>
      <c r="B26" s="15" t="s">
        <v>1</v>
      </c>
      <c r="C26" s="10" t="s">
        <v>17</v>
      </c>
      <c r="D26" s="4">
        <f t="shared" ref="D26:D33" si="8">SUM(E26:H26)</f>
        <v>548151.29999999993</v>
      </c>
      <c r="E26" s="4">
        <f t="shared" ref="E26" si="9">SUM(E27:E33)</f>
        <v>0</v>
      </c>
      <c r="F26" s="4">
        <f t="shared" ref="F26" si="10">SUM(F27:F33)</f>
        <v>16300.599999999999</v>
      </c>
      <c r="G26" s="5">
        <f t="shared" ref="G26" si="11">SUM(G27:G33)</f>
        <v>487014.3</v>
      </c>
      <c r="H26" s="4">
        <f t="shared" ref="H26" si="12">SUM(H27:H33)</f>
        <v>44836.4</v>
      </c>
    </row>
    <row r="27" spans="1:8" ht="15" customHeight="1">
      <c r="A27" s="16"/>
      <c r="B27" s="15"/>
      <c r="C27" s="10">
        <v>2015</v>
      </c>
      <c r="D27" s="4">
        <f t="shared" si="8"/>
        <v>26941.200000000001</v>
      </c>
      <c r="E27" s="4">
        <v>0</v>
      </c>
      <c r="F27" s="4">
        <v>250</v>
      </c>
      <c r="G27" s="4">
        <v>23420</v>
      </c>
      <c r="H27" s="4">
        <v>3271.2</v>
      </c>
    </row>
    <row r="28" spans="1:8" ht="15" customHeight="1">
      <c r="A28" s="16"/>
      <c r="B28" s="15"/>
      <c r="C28" s="10">
        <v>2016</v>
      </c>
      <c r="D28" s="4">
        <f t="shared" si="8"/>
        <v>25363.200000000001</v>
      </c>
      <c r="E28" s="4">
        <v>0</v>
      </c>
      <c r="F28" s="4">
        <v>238.2</v>
      </c>
      <c r="G28" s="4">
        <v>22400</v>
      </c>
      <c r="H28" s="4">
        <v>2725</v>
      </c>
    </row>
    <row r="29" spans="1:8" ht="15" customHeight="1">
      <c r="A29" s="16"/>
      <c r="B29" s="15"/>
      <c r="C29" s="10">
        <v>2017</v>
      </c>
      <c r="D29" s="4">
        <f t="shared" si="8"/>
        <v>96593.2</v>
      </c>
      <c r="E29" s="4">
        <v>0</v>
      </c>
      <c r="F29" s="4">
        <v>8836.2999999999993</v>
      </c>
      <c r="G29" s="4">
        <v>79316.7</v>
      </c>
      <c r="H29" s="4">
        <v>8440.2000000000007</v>
      </c>
    </row>
    <row r="30" spans="1:8" ht="15" customHeight="1">
      <c r="A30" s="16"/>
      <c r="B30" s="15"/>
      <c r="C30" s="3">
        <v>2018</v>
      </c>
      <c r="D30" s="4">
        <f t="shared" si="8"/>
        <v>104245.5</v>
      </c>
      <c r="E30" s="4">
        <v>0</v>
      </c>
      <c r="F30" s="4">
        <v>5757.2</v>
      </c>
      <c r="G30" s="4">
        <v>90888.3</v>
      </c>
      <c r="H30" s="4">
        <v>7600</v>
      </c>
    </row>
    <row r="31" spans="1:8" ht="15" customHeight="1">
      <c r="A31" s="16"/>
      <c r="B31" s="15"/>
      <c r="C31" s="3">
        <v>2019</v>
      </c>
      <c r="D31" s="4">
        <f>SUM(E31:H31)</f>
        <v>102995.6</v>
      </c>
      <c r="E31" s="4">
        <v>0</v>
      </c>
      <c r="F31" s="4">
        <v>406.3</v>
      </c>
      <c r="G31" s="4">
        <f>94786.3+103+100</f>
        <v>94989.3</v>
      </c>
      <c r="H31" s="4">
        <v>7600</v>
      </c>
    </row>
    <row r="32" spans="1:8" ht="15" customHeight="1">
      <c r="A32" s="16"/>
      <c r="B32" s="15"/>
      <c r="C32" s="3">
        <v>2020</v>
      </c>
      <c r="D32" s="4">
        <f t="shared" si="8"/>
        <v>96006.3</v>
      </c>
      <c r="E32" s="4">
        <v>0</v>
      </c>
      <c r="F32" s="4">
        <v>406.3</v>
      </c>
      <c r="G32" s="4">
        <v>88000</v>
      </c>
      <c r="H32" s="4">
        <v>7600</v>
      </c>
    </row>
    <row r="33" spans="1:8" ht="15.75" customHeight="1">
      <c r="A33" s="16"/>
      <c r="B33" s="15"/>
      <c r="C33" s="3">
        <v>2021</v>
      </c>
      <c r="D33" s="4">
        <f t="shared" si="8"/>
        <v>96006.3</v>
      </c>
      <c r="E33" s="4">
        <v>0</v>
      </c>
      <c r="F33" s="4">
        <v>406.3</v>
      </c>
      <c r="G33" s="4">
        <v>88000</v>
      </c>
      <c r="H33" s="4">
        <v>7600</v>
      </c>
    </row>
    <row r="34" spans="1:8" ht="15.75" customHeight="1">
      <c r="A34" s="16">
        <v>4</v>
      </c>
      <c r="B34" s="15" t="s">
        <v>2</v>
      </c>
      <c r="C34" s="10" t="s">
        <v>17</v>
      </c>
      <c r="D34" s="4">
        <f t="shared" ref="D34:D43" si="13">SUM(E34:H34)</f>
        <v>13193</v>
      </c>
      <c r="E34" s="4">
        <f t="shared" ref="E34" si="14">SUM(E35:E41)</f>
        <v>0</v>
      </c>
      <c r="F34" s="4">
        <f t="shared" ref="F34" si="15">SUM(F35:F41)</f>
        <v>0</v>
      </c>
      <c r="G34" s="4">
        <f t="shared" ref="G34" si="16">SUM(G35:G41)</f>
        <v>13151</v>
      </c>
      <c r="H34" s="4">
        <f t="shared" ref="H34" si="17">SUM(H35:H41)</f>
        <v>42</v>
      </c>
    </row>
    <row r="35" spans="1:8" ht="15" customHeight="1">
      <c r="A35" s="16"/>
      <c r="B35" s="15"/>
      <c r="C35" s="10">
        <v>2015</v>
      </c>
      <c r="D35" s="4">
        <f t="shared" si="13"/>
        <v>1374</v>
      </c>
      <c r="E35" s="4">
        <v>0</v>
      </c>
      <c r="F35" s="4">
        <v>0</v>
      </c>
      <c r="G35" s="4">
        <v>1353</v>
      </c>
      <c r="H35" s="4">
        <v>21</v>
      </c>
    </row>
    <row r="36" spans="1:8" ht="15" customHeight="1">
      <c r="A36" s="16"/>
      <c r="B36" s="15"/>
      <c r="C36" s="10">
        <v>2016</v>
      </c>
      <c r="D36" s="4">
        <f t="shared" si="13"/>
        <v>1638</v>
      </c>
      <c r="E36" s="4">
        <v>0</v>
      </c>
      <c r="F36" s="4">
        <v>0</v>
      </c>
      <c r="G36" s="4">
        <v>1617</v>
      </c>
      <c r="H36" s="4">
        <v>21</v>
      </c>
    </row>
    <row r="37" spans="1:8" ht="15" customHeight="1">
      <c r="A37" s="16"/>
      <c r="B37" s="15"/>
      <c r="C37" s="10">
        <v>2017</v>
      </c>
      <c r="D37" s="4">
        <f t="shared" si="13"/>
        <v>1690</v>
      </c>
      <c r="E37" s="4">
        <v>0</v>
      </c>
      <c r="F37" s="4">
        <v>0</v>
      </c>
      <c r="G37" s="4">
        <v>1690</v>
      </c>
      <c r="H37" s="4">
        <v>0</v>
      </c>
    </row>
    <row r="38" spans="1:8" ht="15" customHeight="1">
      <c r="A38" s="16"/>
      <c r="B38" s="15"/>
      <c r="C38" s="3">
        <v>2018</v>
      </c>
      <c r="D38" s="4">
        <f t="shared" si="13"/>
        <v>2011</v>
      </c>
      <c r="E38" s="4">
        <v>0</v>
      </c>
      <c r="F38" s="4">
        <v>0</v>
      </c>
      <c r="G38" s="4">
        <v>2011</v>
      </c>
      <c r="H38" s="4">
        <v>0</v>
      </c>
    </row>
    <row r="39" spans="1:8" ht="15" customHeight="1">
      <c r="A39" s="16"/>
      <c r="B39" s="15"/>
      <c r="C39" s="3">
        <v>2019</v>
      </c>
      <c r="D39" s="4">
        <f t="shared" si="13"/>
        <v>2180</v>
      </c>
      <c r="E39" s="4">
        <v>0</v>
      </c>
      <c r="F39" s="4">
        <v>0</v>
      </c>
      <c r="G39" s="4">
        <v>2180</v>
      </c>
      <c r="H39" s="4">
        <v>0</v>
      </c>
    </row>
    <row r="40" spans="1:8" ht="15" customHeight="1">
      <c r="A40" s="16"/>
      <c r="B40" s="15"/>
      <c r="C40" s="3">
        <v>2020</v>
      </c>
      <c r="D40" s="4">
        <f t="shared" si="13"/>
        <v>2150</v>
      </c>
      <c r="E40" s="4">
        <v>0</v>
      </c>
      <c r="F40" s="4">
        <v>0</v>
      </c>
      <c r="G40" s="4">
        <v>2150</v>
      </c>
      <c r="H40" s="4">
        <v>0</v>
      </c>
    </row>
    <row r="41" spans="1:8" ht="15.75" customHeight="1">
      <c r="A41" s="16"/>
      <c r="B41" s="15"/>
      <c r="C41" s="3">
        <v>2021</v>
      </c>
      <c r="D41" s="4">
        <f t="shared" si="13"/>
        <v>2150</v>
      </c>
      <c r="E41" s="4">
        <v>0</v>
      </c>
      <c r="F41" s="4">
        <v>0</v>
      </c>
      <c r="G41" s="4">
        <v>2150</v>
      </c>
      <c r="H41" s="4">
        <v>0</v>
      </c>
    </row>
    <row r="42" spans="1:8" ht="15.75" customHeight="1">
      <c r="A42" s="16">
        <v>5</v>
      </c>
      <c r="B42" s="15" t="s">
        <v>14</v>
      </c>
      <c r="C42" s="10" t="s">
        <v>17</v>
      </c>
      <c r="D42" s="4">
        <f t="shared" si="13"/>
        <v>5490</v>
      </c>
      <c r="E42" s="4">
        <f t="shared" ref="E42" si="18">SUM(E43:E49)</f>
        <v>0</v>
      </c>
      <c r="F42" s="4">
        <f t="shared" ref="F42" si="19">SUM(F43:F49)</f>
        <v>0</v>
      </c>
      <c r="G42" s="5">
        <f t="shared" ref="G42" si="20">SUM(G43:G49)</f>
        <v>5490</v>
      </c>
      <c r="H42" s="5">
        <f t="shared" ref="H42" si="21">SUM(H43:H49)</f>
        <v>0</v>
      </c>
    </row>
    <row r="43" spans="1:8" ht="15.75" customHeight="1">
      <c r="A43" s="16"/>
      <c r="B43" s="15"/>
      <c r="C43" s="10">
        <v>2015</v>
      </c>
      <c r="D43" s="4">
        <f t="shared" si="13"/>
        <v>2030</v>
      </c>
      <c r="E43" s="4">
        <v>0</v>
      </c>
      <c r="F43" s="4">
        <v>0</v>
      </c>
      <c r="G43" s="4">
        <v>2030</v>
      </c>
      <c r="H43" s="4">
        <v>0</v>
      </c>
    </row>
    <row r="44" spans="1:8" ht="15.75" customHeight="1">
      <c r="A44" s="16"/>
      <c r="B44" s="15"/>
      <c r="C44" s="10">
        <v>2016</v>
      </c>
      <c r="D44" s="4">
        <f t="shared" ref="D44:D65" si="22">SUM(E44:H44)</f>
        <v>680</v>
      </c>
      <c r="E44" s="4">
        <v>0</v>
      </c>
      <c r="F44" s="4">
        <v>0</v>
      </c>
      <c r="G44" s="4">
        <v>680</v>
      </c>
      <c r="H44" s="4">
        <v>0</v>
      </c>
    </row>
    <row r="45" spans="1:8" ht="15" customHeight="1">
      <c r="A45" s="16"/>
      <c r="B45" s="15"/>
      <c r="C45" s="10">
        <v>2017</v>
      </c>
      <c r="D45" s="4">
        <f t="shared" si="22"/>
        <v>930</v>
      </c>
      <c r="E45" s="4">
        <v>0</v>
      </c>
      <c r="F45" s="4">
        <v>0</v>
      </c>
      <c r="G45" s="4">
        <v>930</v>
      </c>
      <c r="H45" s="4">
        <v>0</v>
      </c>
    </row>
    <row r="46" spans="1:8" ht="15" customHeight="1">
      <c r="A46" s="16"/>
      <c r="B46" s="15"/>
      <c r="C46" s="3">
        <v>2018</v>
      </c>
      <c r="D46" s="4">
        <f t="shared" si="22"/>
        <v>550</v>
      </c>
      <c r="E46" s="4">
        <v>0</v>
      </c>
      <c r="F46" s="4">
        <v>0</v>
      </c>
      <c r="G46" s="4">
        <v>550</v>
      </c>
      <c r="H46" s="4">
        <v>0</v>
      </c>
    </row>
    <row r="47" spans="1:8" ht="15" customHeight="1">
      <c r="A47" s="16"/>
      <c r="B47" s="15"/>
      <c r="C47" s="3">
        <v>2019</v>
      </c>
      <c r="D47" s="4">
        <f t="shared" si="22"/>
        <v>600</v>
      </c>
      <c r="E47" s="4">
        <v>0</v>
      </c>
      <c r="F47" s="4">
        <v>0</v>
      </c>
      <c r="G47" s="4">
        <f>506.9+93.1</f>
        <v>600</v>
      </c>
      <c r="H47" s="4">
        <v>0</v>
      </c>
    </row>
    <row r="48" spans="1:8" ht="15" customHeight="1">
      <c r="A48" s="16"/>
      <c r="B48" s="15"/>
      <c r="C48" s="3">
        <v>2020</v>
      </c>
      <c r="D48" s="4">
        <f t="shared" si="22"/>
        <v>350</v>
      </c>
      <c r="E48" s="4">
        <v>0</v>
      </c>
      <c r="F48" s="4">
        <v>0</v>
      </c>
      <c r="G48" s="4">
        <v>350</v>
      </c>
      <c r="H48" s="4">
        <v>0</v>
      </c>
    </row>
    <row r="49" spans="1:8" ht="15.75" customHeight="1">
      <c r="A49" s="16"/>
      <c r="B49" s="15"/>
      <c r="C49" s="3">
        <v>2021</v>
      </c>
      <c r="D49" s="4">
        <f t="shared" si="22"/>
        <v>350</v>
      </c>
      <c r="E49" s="4">
        <v>0</v>
      </c>
      <c r="F49" s="4">
        <v>0</v>
      </c>
      <c r="G49" s="4">
        <v>350</v>
      </c>
      <c r="H49" s="4">
        <v>0</v>
      </c>
    </row>
    <row r="50" spans="1:8" ht="20.25" customHeight="1">
      <c r="A50" s="16">
        <v>6</v>
      </c>
      <c r="B50" s="15" t="s">
        <v>15</v>
      </c>
      <c r="C50" s="10" t="s">
        <v>17</v>
      </c>
      <c r="D50" s="4">
        <f t="shared" si="22"/>
        <v>5835</v>
      </c>
      <c r="E50" s="4">
        <f t="shared" ref="E50" si="23">SUM(E51:E57)</f>
        <v>0</v>
      </c>
      <c r="F50" s="4">
        <f t="shared" ref="F50" si="24">SUM(F51:F57)</f>
        <v>0</v>
      </c>
      <c r="G50" s="5">
        <f t="shared" ref="G50" si="25">SUM(G51:G57)</f>
        <v>5835</v>
      </c>
      <c r="H50" s="4">
        <f t="shared" ref="H50" si="26">SUM(H51:H57)</f>
        <v>0</v>
      </c>
    </row>
    <row r="51" spans="1:8" ht="15.75" customHeight="1">
      <c r="A51" s="16"/>
      <c r="B51" s="15"/>
      <c r="C51" s="10">
        <v>2015</v>
      </c>
      <c r="D51" s="4">
        <f t="shared" si="22"/>
        <v>835</v>
      </c>
      <c r="E51" s="4">
        <v>0</v>
      </c>
      <c r="F51" s="4">
        <v>0</v>
      </c>
      <c r="G51" s="11">
        <v>835</v>
      </c>
      <c r="H51" s="4">
        <v>0</v>
      </c>
    </row>
    <row r="52" spans="1:8">
      <c r="A52" s="16"/>
      <c r="B52" s="15"/>
      <c r="C52" s="10">
        <v>2016</v>
      </c>
      <c r="D52" s="4">
        <f t="shared" si="22"/>
        <v>1000</v>
      </c>
      <c r="E52" s="4">
        <v>0</v>
      </c>
      <c r="F52" s="4">
        <v>0</v>
      </c>
      <c r="G52" s="11">
        <v>1000</v>
      </c>
      <c r="H52" s="4">
        <v>0</v>
      </c>
    </row>
    <row r="53" spans="1:8">
      <c r="A53" s="16"/>
      <c r="B53" s="15"/>
      <c r="C53" s="10">
        <v>2017</v>
      </c>
      <c r="D53" s="4">
        <f t="shared" si="22"/>
        <v>1500</v>
      </c>
      <c r="E53" s="4">
        <v>0</v>
      </c>
      <c r="F53" s="4">
        <v>0</v>
      </c>
      <c r="G53" s="11">
        <v>1500</v>
      </c>
      <c r="H53" s="4">
        <v>0</v>
      </c>
    </row>
    <row r="54" spans="1:8">
      <c r="A54" s="16"/>
      <c r="B54" s="15"/>
      <c r="C54" s="3">
        <v>2018</v>
      </c>
      <c r="D54" s="4">
        <f t="shared" si="22"/>
        <v>1500</v>
      </c>
      <c r="E54" s="4">
        <v>0</v>
      </c>
      <c r="F54" s="4">
        <v>0</v>
      </c>
      <c r="G54" s="11">
        <v>1500</v>
      </c>
      <c r="H54" s="4">
        <v>0</v>
      </c>
    </row>
    <row r="55" spans="1:8">
      <c r="A55" s="16"/>
      <c r="B55" s="15"/>
      <c r="C55" s="3">
        <v>2019</v>
      </c>
      <c r="D55" s="4">
        <f t="shared" si="22"/>
        <v>1000</v>
      </c>
      <c r="E55" s="4">
        <v>0</v>
      </c>
      <c r="F55" s="4">
        <v>0</v>
      </c>
      <c r="G55" s="11">
        <f>500+500</f>
        <v>1000</v>
      </c>
      <c r="H55" s="4">
        <v>0</v>
      </c>
    </row>
    <row r="56" spans="1:8">
      <c r="A56" s="16"/>
      <c r="B56" s="15"/>
      <c r="C56" s="3">
        <v>2020</v>
      </c>
      <c r="D56" s="4">
        <f t="shared" si="22"/>
        <v>0</v>
      </c>
      <c r="E56" s="4">
        <v>0</v>
      </c>
      <c r="F56" s="4">
        <v>0</v>
      </c>
      <c r="G56" s="11">
        <v>0</v>
      </c>
      <c r="H56" s="4">
        <v>0</v>
      </c>
    </row>
    <row r="57" spans="1:8">
      <c r="A57" s="16"/>
      <c r="B57" s="15"/>
      <c r="C57" s="3">
        <v>2021</v>
      </c>
      <c r="D57" s="4">
        <f t="shared" si="22"/>
        <v>0</v>
      </c>
      <c r="E57" s="4">
        <v>0</v>
      </c>
      <c r="F57" s="4">
        <v>0</v>
      </c>
      <c r="G57" s="11">
        <v>0</v>
      </c>
      <c r="H57" s="4">
        <v>0</v>
      </c>
    </row>
    <row r="58" spans="1:8">
      <c r="A58" s="16"/>
      <c r="B58" s="15" t="s">
        <v>16</v>
      </c>
      <c r="C58" s="10" t="s">
        <v>17</v>
      </c>
      <c r="D58" s="4">
        <f t="shared" si="22"/>
        <v>703421.39999999991</v>
      </c>
      <c r="E58" s="4">
        <f t="shared" ref="E58" si="27">SUM(E59:E65)</f>
        <v>0</v>
      </c>
      <c r="F58" s="4">
        <f t="shared" ref="F58" si="28">SUM(F59:F65)</f>
        <v>16969.699999999997</v>
      </c>
      <c r="G58" s="5">
        <f t="shared" ref="G58" si="29">SUM(G59:G65)</f>
        <v>633990.19999999995</v>
      </c>
      <c r="H58" s="4">
        <f t="shared" ref="H58" si="30">SUM(H59:H65)</f>
        <v>52461.5</v>
      </c>
    </row>
    <row r="59" spans="1:8">
      <c r="A59" s="16"/>
      <c r="B59" s="15"/>
      <c r="C59" s="10">
        <v>2015</v>
      </c>
      <c r="D59" s="4">
        <f t="shared" si="22"/>
        <v>91139.999999999985</v>
      </c>
      <c r="E59" s="4">
        <f t="shared" ref="E59:H65" si="31">E11+E19+E27+E35+E43+E51</f>
        <v>0</v>
      </c>
      <c r="F59" s="4">
        <f t="shared" si="31"/>
        <v>597.9</v>
      </c>
      <c r="G59" s="4">
        <f t="shared" si="31"/>
        <v>83121.899999999994</v>
      </c>
      <c r="H59" s="4">
        <f t="shared" si="31"/>
        <v>7420.2</v>
      </c>
    </row>
    <row r="60" spans="1:8">
      <c r="A60" s="16"/>
      <c r="B60" s="15"/>
      <c r="C60" s="10">
        <v>2016</v>
      </c>
      <c r="D60" s="4">
        <f t="shared" si="22"/>
        <v>88385.5</v>
      </c>
      <c r="E60" s="4">
        <f t="shared" si="31"/>
        <v>0</v>
      </c>
      <c r="F60" s="4">
        <f t="shared" si="31"/>
        <v>559.4</v>
      </c>
      <c r="G60" s="4">
        <f t="shared" si="31"/>
        <v>81625</v>
      </c>
      <c r="H60" s="4">
        <f t="shared" si="31"/>
        <v>6201.1</v>
      </c>
    </row>
    <row r="61" spans="1:8">
      <c r="A61" s="16"/>
      <c r="B61" s="15"/>
      <c r="C61" s="10">
        <v>2017</v>
      </c>
      <c r="D61" s="4">
        <f t="shared" si="22"/>
        <v>102623.2</v>
      </c>
      <c r="E61" s="4">
        <f t="shared" si="31"/>
        <v>0</v>
      </c>
      <c r="F61" s="4">
        <f t="shared" si="31"/>
        <v>8836.2999999999993</v>
      </c>
      <c r="G61" s="4">
        <f t="shared" si="31"/>
        <v>85346.7</v>
      </c>
      <c r="H61" s="4">
        <f t="shared" si="31"/>
        <v>8440.2000000000007</v>
      </c>
    </row>
    <row r="62" spans="1:8">
      <c r="A62" s="16"/>
      <c r="B62" s="15"/>
      <c r="C62" s="3">
        <v>2018</v>
      </c>
      <c r="D62" s="4">
        <f t="shared" si="22"/>
        <v>110592.5</v>
      </c>
      <c r="E62" s="4">
        <f t="shared" si="31"/>
        <v>0</v>
      </c>
      <c r="F62" s="4">
        <f t="shared" si="31"/>
        <v>5757.2</v>
      </c>
      <c r="G62" s="4">
        <f t="shared" si="31"/>
        <v>97235.3</v>
      </c>
      <c r="H62" s="4">
        <f t="shared" si="31"/>
        <v>7600</v>
      </c>
    </row>
    <row r="63" spans="1:8">
      <c r="A63" s="16"/>
      <c r="B63" s="15"/>
      <c r="C63" s="3">
        <v>2019</v>
      </c>
      <c r="D63" s="4">
        <f t="shared" si="22"/>
        <v>109007.6</v>
      </c>
      <c r="E63" s="4">
        <f t="shared" si="31"/>
        <v>0</v>
      </c>
      <c r="F63" s="4">
        <f t="shared" si="31"/>
        <v>406.3</v>
      </c>
      <c r="G63" s="4">
        <f t="shared" si="31"/>
        <v>101001.3</v>
      </c>
      <c r="H63" s="4">
        <f t="shared" si="31"/>
        <v>7600</v>
      </c>
    </row>
    <row r="64" spans="1:8">
      <c r="A64" s="16"/>
      <c r="B64" s="15"/>
      <c r="C64" s="3">
        <v>2020</v>
      </c>
      <c r="D64" s="4">
        <f t="shared" si="22"/>
        <v>100836.3</v>
      </c>
      <c r="E64" s="4">
        <f t="shared" si="31"/>
        <v>0</v>
      </c>
      <c r="F64" s="4">
        <f t="shared" si="31"/>
        <v>406.3</v>
      </c>
      <c r="G64" s="4">
        <f t="shared" si="31"/>
        <v>92830</v>
      </c>
      <c r="H64" s="4">
        <f t="shared" si="31"/>
        <v>7600</v>
      </c>
    </row>
    <row r="65" spans="1:10">
      <c r="A65" s="16"/>
      <c r="B65" s="15"/>
      <c r="C65" s="3">
        <v>2021</v>
      </c>
      <c r="D65" s="4">
        <f t="shared" si="22"/>
        <v>100836.3</v>
      </c>
      <c r="E65" s="4">
        <f t="shared" si="31"/>
        <v>0</v>
      </c>
      <c r="F65" s="4">
        <f t="shared" si="31"/>
        <v>406.3</v>
      </c>
      <c r="G65" s="4">
        <f t="shared" si="31"/>
        <v>92830</v>
      </c>
      <c r="H65" s="4">
        <f t="shared" si="31"/>
        <v>7600</v>
      </c>
      <c r="J65" s="8">
        <f>702625.3-D58</f>
        <v>-796.0999999998603</v>
      </c>
    </row>
    <row r="67" spans="1:10" ht="42" customHeight="1">
      <c r="A67" s="12" t="s">
        <v>19</v>
      </c>
      <c r="B67" s="12"/>
      <c r="C67" s="12"/>
      <c r="D67" s="12"/>
      <c r="E67" s="12"/>
      <c r="F67" s="12"/>
      <c r="G67" s="12"/>
      <c r="H67" s="12"/>
    </row>
    <row r="68" spans="1:10" ht="18.75">
      <c r="A68" s="13"/>
      <c r="B68" s="13"/>
      <c r="C68" s="13"/>
      <c r="D68" s="13"/>
      <c r="E68" s="13"/>
      <c r="F68" s="13"/>
      <c r="G68" s="13"/>
      <c r="H68" s="13"/>
    </row>
  </sheetData>
  <mergeCells count="25">
    <mergeCell ref="D1:H1"/>
    <mergeCell ref="D3:H3"/>
    <mergeCell ref="A26:A33"/>
    <mergeCell ref="D7:D8"/>
    <mergeCell ref="E7:H7"/>
    <mergeCell ref="A18:A25"/>
    <mergeCell ref="C6:C8"/>
    <mergeCell ref="D6:H6"/>
    <mergeCell ref="A10:A17"/>
    <mergeCell ref="A6:A8"/>
    <mergeCell ref="B6:B8"/>
    <mergeCell ref="A67:H67"/>
    <mergeCell ref="A68:H68"/>
    <mergeCell ref="A4:H4"/>
    <mergeCell ref="B50:B57"/>
    <mergeCell ref="B34:B41"/>
    <mergeCell ref="B42:B49"/>
    <mergeCell ref="A58:A65"/>
    <mergeCell ref="B58:B65"/>
    <mergeCell ref="B10:B17"/>
    <mergeCell ref="B18:B25"/>
    <mergeCell ref="B26:B33"/>
    <mergeCell ref="A34:A41"/>
    <mergeCell ref="A42:A49"/>
    <mergeCell ref="A50:A57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orientation="portrait" horizontalDpi="180" verticalDpi="180" r:id="rId1"/>
  <headerFooter differentFirst="1">
    <oddHeader>&amp;C&amp;P</oddHeader>
  </headerFooter>
  <rowBreaks count="1" manualBreakCount="1">
    <brk id="33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2019-06-24T11:57:26Z</dcterms:modified>
</cp:coreProperties>
</file>